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"/>
    </mc:Choice>
  </mc:AlternateContent>
  <bookViews>
    <workbookView xWindow="0" yWindow="0" windowWidth="20490" windowHeight="71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0" i="1"/>
  <c r="G40" i="1"/>
  <c r="G5" i="1" l="1"/>
  <c r="H5" i="1" s="1"/>
  <c r="G6" i="1"/>
  <c r="I6" i="1" s="1"/>
  <c r="G7" i="1"/>
  <c r="H7" i="1" s="1"/>
  <c r="I7" i="1"/>
  <c r="G8" i="1"/>
  <c r="H8" i="1"/>
  <c r="I8" i="1"/>
  <c r="G9" i="1"/>
  <c r="H9" i="1" s="1"/>
  <c r="G23" i="1"/>
  <c r="H23" i="1"/>
  <c r="I23" i="1"/>
  <c r="G24" i="1"/>
  <c r="H24" i="1" s="1"/>
  <c r="G25" i="1"/>
  <c r="I25" i="1" s="1"/>
  <c r="H25" i="1"/>
  <c r="D26" i="1"/>
  <c r="G26" i="1"/>
  <c r="I26" i="1" s="1"/>
  <c r="D27" i="1"/>
  <c r="G27" i="1" s="1"/>
  <c r="G28" i="1"/>
  <c r="H28" i="1"/>
  <c r="I28" i="1"/>
  <c r="G29" i="1"/>
  <c r="H29" i="1" s="1"/>
  <c r="G30" i="1"/>
  <c r="H30" i="1" s="1"/>
  <c r="G31" i="1"/>
  <c r="I31" i="1" s="1"/>
  <c r="G32" i="1"/>
  <c r="H32" i="1" s="1"/>
  <c r="G33" i="1"/>
  <c r="H33" i="1"/>
  <c r="I33" i="1"/>
  <c r="G34" i="1"/>
  <c r="H34" i="1" s="1"/>
  <c r="G35" i="1"/>
  <c r="I35" i="1" s="1"/>
  <c r="H35" i="1"/>
  <c r="G36" i="1"/>
  <c r="I36" i="1" s="1"/>
  <c r="G37" i="1"/>
  <c r="H37" i="1" s="1"/>
  <c r="I37" i="1"/>
  <c r="G38" i="1"/>
  <c r="H38" i="1" s="1"/>
  <c r="G47" i="1"/>
  <c r="H47" i="1" s="1"/>
  <c r="G48" i="1"/>
  <c r="H48" i="1" s="1"/>
  <c r="D107" i="1"/>
  <c r="E107" i="1"/>
  <c r="F107" i="1"/>
  <c r="H36" i="1" l="1"/>
  <c r="I32" i="1"/>
  <c r="I27" i="1"/>
  <c r="H27" i="1"/>
  <c r="I29" i="1"/>
  <c r="H31" i="1"/>
  <c r="H26" i="1"/>
  <c r="H6" i="1"/>
  <c r="H10" i="1" s="1"/>
  <c r="H11" i="1" s="1"/>
  <c r="J48" i="1"/>
  <c r="I48" i="1"/>
  <c r="I47" i="1"/>
  <c r="J47" i="1"/>
  <c r="I38" i="1"/>
  <c r="I34" i="1"/>
  <c r="I24" i="1"/>
  <c r="I9" i="1"/>
  <c r="I5" i="1"/>
  <c r="G10" i="1"/>
  <c r="G11" i="1" s="1"/>
  <c r="G39" i="1"/>
  <c r="I30" i="1"/>
  <c r="H39" i="1" l="1"/>
  <c r="I39" i="1"/>
  <c r="I10" i="1"/>
  <c r="I11" i="1" s="1"/>
  <c r="N6" i="1"/>
  <c r="N7" i="1"/>
  <c r="N8" i="1"/>
  <c r="N9" i="1"/>
  <c r="N5" i="1"/>
  <c r="M6" i="1"/>
  <c r="M7" i="1"/>
  <c r="M8" i="1"/>
  <c r="M9" i="1"/>
  <c r="M5" i="1"/>
  <c r="L6" i="1"/>
  <c r="L7" i="1"/>
  <c r="L8" i="1"/>
  <c r="L9" i="1"/>
  <c r="L5" i="1"/>
  <c r="L26" i="1"/>
  <c r="M46" i="1" l="1"/>
  <c r="M23" i="1"/>
  <c r="M24" i="1" s="1"/>
  <c r="N23" i="1"/>
  <c r="N24" i="1" s="1"/>
  <c r="O23" i="1"/>
  <c r="O24" i="1" s="1"/>
  <c r="P23" i="1"/>
  <c r="M42" i="1"/>
  <c r="M37" i="1"/>
  <c r="M38" i="1"/>
  <c r="M30" i="1"/>
  <c r="M31" i="1"/>
  <c r="M32" i="1"/>
  <c r="M33" i="1"/>
  <c r="M34" i="1"/>
  <c r="M35" i="1"/>
  <c r="M36" i="1"/>
  <c r="M29" i="1"/>
  <c r="M28" i="1"/>
  <c r="M27" i="1"/>
  <c r="M39" i="1" l="1"/>
  <c r="T26" i="1"/>
  <c r="N46" i="1"/>
  <c r="M26" i="1"/>
  <c r="L23" i="1"/>
  <c r="L24" i="1" s="1"/>
  <c r="N26" i="1"/>
  <c r="P26" i="1"/>
  <c r="R26" i="1"/>
  <c r="O26" i="1"/>
  <c r="Q26" i="1"/>
  <c r="S26" i="1"/>
  <c r="M40" i="1" l="1"/>
  <c r="M41" i="1"/>
</calcChain>
</file>

<file path=xl/sharedStrings.xml><?xml version="1.0" encoding="utf-8"?>
<sst xmlns="http://schemas.openxmlformats.org/spreadsheetml/2006/main" count="155" uniqueCount="122">
  <si>
    <t>1st Class Officers' Residence</t>
  </si>
  <si>
    <t>2nd Class Officers' Residence</t>
  </si>
  <si>
    <t>Dormetory</t>
  </si>
  <si>
    <t>Occupancy  Type</t>
  </si>
  <si>
    <t>A1</t>
  </si>
  <si>
    <t>A2</t>
  </si>
  <si>
    <t>A4</t>
  </si>
  <si>
    <t>A3</t>
  </si>
  <si>
    <t>Present Member</t>
  </si>
  <si>
    <t>Future Provition</t>
  </si>
  <si>
    <t>Per Capita Consumption (LCPD)</t>
  </si>
  <si>
    <t>Future Water Demand</t>
  </si>
  <si>
    <t>After 10 Years (LPD)</t>
  </si>
  <si>
    <t>After 20 Years (LPD)</t>
  </si>
  <si>
    <t>Inclusion of Peak Factor 2.5</t>
  </si>
  <si>
    <t>Total Residential Water Demand</t>
  </si>
  <si>
    <t>Note- Per Capita Water Consumption Data is taken from Table 8.6.1 , BNBC 1993.</t>
  </si>
  <si>
    <t>1.Residential Water Demand</t>
  </si>
  <si>
    <t>▪ includes common services such as school, hospital, market, hotel, mosque, restaurant, fire service, police station etc</t>
  </si>
  <si>
    <t>occupancy type</t>
  </si>
  <si>
    <t>Building description</t>
  </si>
  <si>
    <t xml:space="preserve">Present member </t>
  </si>
  <si>
    <t>future provision (%)</t>
  </si>
  <si>
    <t>per capita consumtion (LPCD)</t>
  </si>
  <si>
    <t>present water requirement (LPD)</t>
  </si>
  <si>
    <t>Future water requirement (10  year) (LPD)</t>
  </si>
  <si>
    <t>Future water requirement (20 year) (LPD)</t>
  </si>
  <si>
    <t>School</t>
  </si>
  <si>
    <t>B1</t>
  </si>
  <si>
    <t>Hospital</t>
  </si>
  <si>
    <t>D1</t>
  </si>
  <si>
    <t>Hotel</t>
  </si>
  <si>
    <t>A5</t>
  </si>
  <si>
    <t>Shopping Complex</t>
  </si>
  <si>
    <t>F3</t>
  </si>
  <si>
    <t>F5</t>
  </si>
  <si>
    <t>Fire brigrade</t>
  </si>
  <si>
    <t>Gas Station</t>
  </si>
  <si>
    <t>F4</t>
  </si>
  <si>
    <t>Power Station</t>
  </si>
  <si>
    <t>TNT office</t>
  </si>
  <si>
    <t>Mosque</t>
  </si>
  <si>
    <t>E3</t>
  </si>
  <si>
    <t>Restaurant</t>
  </si>
  <si>
    <t>Amphitheatre</t>
  </si>
  <si>
    <t>E1</t>
  </si>
  <si>
    <t>Bank</t>
  </si>
  <si>
    <t>F1</t>
  </si>
  <si>
    <t>Σ</t>
  </si>
  <si>
    <t>Grocery Store</t>
  </si>
  <si>
    <t>Security Service</t>
  </si>
  <si>
    <t>Community Center</t>
  </si>
  <si>
    <t>Temple</t>
  </si>
  <si>
    <t>Total Commercial Water Demand</t>
  </si>
  <si>
    <t>2. Water Demand Calculation for Commercial Buildings</t>
  </si>
  <si>
    <t>Water Demand for Production of Finished Goods:</t>
  </si>
  <si>
    <t>Per day finished product weight (lb)</t>
  </si>
  <si>
    <t>Per day finished product weight (in 1000 lb)</t>
  </si>
  <si>
    <t>Code (gal/1000 lb finished goods)</t>
  </si>
  <si>
    <t>Peak Factor</t>
  </si>
  <si>
    <t>Present water Demand (gal/day)</t>
  </si>
  <si>
    <t>Present water Demand (LPD)</t>
  </si>
  <si>
    <t>Future water Demand (10 year) (LPD)</t>
  </si>
  <si>
    <t>Future water Demand (20 year) (LPD)</t>
  </si>
  <si>
    <t>Future water Demand (30 year) (LPD)</t>
  </si>
  <si>
    <r>
      <rPr>
        <b/>
        <sz val="11"/>
        <color theme="1"/>
        <rFont val="Agency FB"/>
        <family val="2"/>
      </rPr>
      <t>Note:</t>
    </r>
    <r>
      <rPr>
        <sz val="11"/>
        <color theme="1"/>
        <rFont val="Agency FB"/>
        <family val="2"/>
      </rPr>
      <t>1 gal =3.785 litre</t>
    </r>
  </si>
  <si>
    <t>Water Demand for industry:</t>
  </si>
  <si>
    <t>Time Factor</t>
  </si>
  <si>
    <t>Industrial production building</t>
  </si>
  <si>
    <t>G1</t>
  </si>
  <si>
    <t>emergency medical service</t>
  </si>
  <si>
    <t>D2</t>
  </si>
  <si>
    <t>emergency fire service</t>
  </si>
  <si>
    <t>Storage Building</t>
  </si>
  <si>
    <t>H1</t>
  </si>
  <si>
    <t>ETP</t>
  </si>
  <si>
    <t>J2</t>
  </si>
  <si>
    <t>Security (2 no.s)</t>
  </si>
  <si>
    <t>K1</t>
  </si>
  <si>
    <t>Total Industrial water demand</t>
  </si>
  <si>
    <t>Assumptions</t>
  </si>
  <si>
    <t xml:space="preserve">total Volume of water flowing in one hydrant </t>
  </si>
  <si>
    <t>=</t>
  </si>
  <si>
    <t>Qxt</t>
  </si>
  <si>
    <t xml:space="preserve">Total number of hydrants </t>
  </si>
  <si>
    <t>●only one fire incidence occurs per day</t>
  </si>
  <si>
    <t>●each station/facility should be served by two fire hydrants at a time</t>
  </si>
  <si>
    <t>●Nozzle diameter of the hydrant is 3"</t>
  </si>
  <si>
    <t>●Velocity of water in the pipe is 3fps</t>
  </si>
  <si>
    <t>●Each hydrant will supply water for 30 minutes</t>
  </si>
  <si>
    <t>total volume of water required for firefighting ( litre)</t>
  </si>
  <si>
    <r>
      <t>π x (3/12)</t>
    </r>
    <r>
      <rPr>
        <vertAlign val="superscript"/>
        <sz val="14"/>
        <color theme="1"/>
        <rFont val="Arial"/>
        <family val="2"/>
      </rPr>
      <t>2</t>
    </r>
    <r>
      <rPr>
        <sz val="11"/>
        <color theme="1"/>
        <rFont val="Arial"/>
        <family val="2"/>
      </rPr>
      <t>/4x 3fps x 30 x 60</t>
    </r>
  </si>
  <si>
    <r>
      <t>265.07 ft</t>
    </r>
    <r>
      <rPr>
        <vertAlign val="superscript"/>
        <sz val="14"/>
        <color theme="1"/>
        <rFont val="Arial"/>
        <family val="2"/>
      </rPr>
      <t>3</t>
    </r>
  </si>
  <si>
    <r>
      <t>total volume of water supplied by one hydrant ( ft</t>
    </r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 xml:space="preserve"> )</t>
    </r>
  </si>
  <si>
    <r>
      <t>total volume of water required for firefighting ( ft</t>
    </r>
    <r>
      <rPr>
        <vertAlign val="superscript"/>
        <sz val="12"/>
        <color theme="1"/>
        <rFont val="Arial"/>
        <family val="2"/>
      </rPr>
      <t>3</t>
    </r>
    <r>
      <rPr>
        <sz val="12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</si>
  <si>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1 ft</t>
    </r>
    <r>
      <rPr>
        <vertAlign val="superscript"/>
        <sz val="14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= 28.317 litres</t>
    </r>
  </si>
  <si>
    <t>Total Water Demand Calculation for Industrial Village</t>
  </si>
  <si>
    <t>Total Present Demand (LPD)</t>
  </si>
  <si>
    <t>Residential</t>
  </si>
  <si>
    <t>Commercial</t>
  </si>
  <si>
    <t>Industry</t>
  </si>
  <si>
    <t>Firefighting</t>
  </si>
  <si>
    <t>Remarks</t>
  </si>
  <si>
    <t>1st Class Officers = 80            Assume,Family Members=5 (avg)</t>
  </si>
  <si>
    <t>Assume, Staff=50, Guests=200</t>
  </si>
  <si>
    <t>present water Demand (LPD)</t>
  </si>
  <si>
    <t>2nd Class Officers = 295         Assume,Family Members=6 (avg)</t>
  </si>
  <si>
    <t>Bachelors' Residence</t>
  </si>
  <si>
    <t>Five times per day                 Assume, People = 200/time</t>
  </si>
  <si>
    <t>Two Shift                              Assume, Teachers &amp; Student =200/ shift</t>
  </si>
  <si>
    <t>MD's and Guest House</t>
  </si>
  <si>
    <t>Officer=2, Staff=13</t>
  </si>
  <si>
    <t>Manager=1, Worker=9</t>
  </si>
  <si>
    <t>Officer=2, Staff=28</t>
  </si>
  <si>
    <t>Manager=2, Staff=13</t>
  </si>
  <si>
    <t>Officer=4, Staff=26</t>
  </si>
  <si>
    <t>Officer=5, Staff=50</t>
  </si>
  <si>
    <t>Production</t>
  </si>
  <si>
    <t>Inclusion of Peak Factor 3</t>
  </si>
  <si>
    <t>4.Water Demand for Production of Finished Goods:</t>
  </si>
  <si>
    <t>5.Water Demand Calculation for Firefighting</t>
  </si>
  <si>
    <t>Bed=150,   Doctors=20,  Nurse=40,    Staff=40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</si>
</sst>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gency FB"/>
      <family val="2"/>
    </font>
    <font>
      <sz val="11"/>
      <color theme="1"/>
      <name val="Agency FB"/>
      <family val="2"/>
    </font>
    <font>
      <sz val="12"/>
      <color theme="1"/>
      <name val="Agency FB"/>
      <family val="2"/>
    </font>
    <font>
      <b/>
      <u/>
      <sz val="11"/>
      <color theme="1"/>
      <name val="AR JULIAN"/>
    </font>
    <font>
      <sz val="10"/>
      <color theme="1"/>
      <name val="Agency FB"/>
      <family val="2"/>
    </font>
    <font>
      <b/>
      <sz val="10"/>
      <color theme="1"/>
      <name val="Agency FB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0"/>
      <color theme="1"/>
      <name val="Algerian"/>
      <family val="5"/>
    </font>
    <font>
      <b/>
      <u/>
      <sz val="10"/>
      <color theme="1"/>
      <name val="Agency FB"/>
      <family val="2"/>
    </font>
    <font>
      <b/>
      <sz val="10"/>
      <color theme="1"/>
      <name val="Calibri Light"/>
      <family val="1"/>
      <scheme val="maj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u/>
      <sz val="11"/>
      <color theme="1"/>
      <name val="Arial"/>
      <family val="2"/>
    </font>
    <font>
      <b/>
      <u/>
      <sz val="14"/>
      <color theme="1"/>
      <name val="Arial"/>
      <family val="2"/>
    </font>
    <font>
      <sz val="12"/>
      <color theme="1"/>
      <name val="Arial"/>
      <family val="2"/>
    </font>
    <font>
      <vertAlign val="superscript"/>
      <sz val="14"/>
      <color theme="1"/>
      <name val="Arial"/>
      <family val="2"/>
    </font>
    <font>
      <vertAlign val="superscript"/>
      <sz val="12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164" fontId="18" fillId="0" borderId="12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1" fontId="18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" fontId="17" fillId="0" borderId="14" xfId="0" applyNumberFormat="1" applyFont="1" applyBorder="1" applyAlignment="1">
      <alignment horizontal="center" vertical="center"/>
    </xf>
    <xf numFmtId="1" fontId="17" fillId="0" borderId="15" xfId="0" applyNumberFormat="1" applyFont="1" applyBorder="1" applyAlignment="1">
      <alignment horizontal="center" vertical="center"/>
    </xf>
    <xf numFmtId="1" fontId="17" fillId="0" borderId="18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12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0" fontId="18" fillId="0" borderId="0" xfId="0" applyFont="1"/>
    <xf numFmtId="0" fontId="17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" fontId="18" fillId="0" borderId="12" xfId="0" applyNumberFormat="1" applyFont="1" applyBorder="1" applyAlignment="1">
      <alignment horizontal="center" vertical="center" wrapText="1"/>
    </xf>
    <xf numFmtId="1" fontId="18" fillId="0" borderId="1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0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1" fontId="1" fillId="0" borderId="10" xfId="0" applyNumberFormat="1" applyFont="1" applyBorder="1" applyAlignment="1">
      <alignment horizontal="right" vertical="center"/>
    </xf>
    <xf numFmtId="1" fontId="2" fillId="0" borderId="13" xfId="0" applyNumberFormat="1" applyFont="1" applyBorder="1"/>
    <xf numFmtId="0" fontId="22" fillId="0" borderId="25" xfId="0" applyFont="1" applyBorder="1"/>
    <xf numFmtId="0" fontId="22" fillId="0" borderId="26" xfId="0" applyFont="1" applyBorder="1"/>
    <xf numFmtId="0" fontId="22" fillId="0" borderId="17" xfId="0" applyFont="1" applyBorder="1"/>
    <xf numFmtId="0" fontId="22" fillId="0" borderId="24" xfId="0" applyFont="1" applyBorder="1"/>
    <xf numFmtId="0" fontId="22" fillId="0" borderId="4" xfId="0" applyFont="1" applyBorder="1"/>
    <xf numFmtId="0" fontId="22" fillId="0" borderId="2" xfId="0" applyFont="1" applyBorder="1"/>
    <xf numFmtId="0" fontId="22" fillId="0" borderId="22" xfId="0" applyFont="1" applyBorder="1"/>
    <xf numFmtId="0" fontId="22" fillId="0" borderId="23" xfId="0" applyFont="1" applyBorder="1"/>
    <xf numFmtId="0" fontId="22" fillId="0" borderId="16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5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0" fontId="26" fillId="0" borderId="0" xfId="0" applyFont="1"/>
    <xf numFmtId="0" fontId="18" fillId="0" borderId="28" xfId="0" applyFont="1" applyBorder="1" applyAlignment="1">
      <alignment horizontal="center" vertical="center" wrapText="1"/>
    </xf>
    <xf numFmtId="164" fontId="18" fillId="0" borderId="28" xfId="0" applyNumberFormat="1" applyFont="1" applyBorder="1" applyAlignment="1">
      <alignment horizontal="center" vertical="center"/>
    </xf>
    <xf numFmtId="1" fontId="18" fillId="0" borderId="28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center" vertical="center" wrapText="1"/>
    </xf>
    <xf numFmtId="0" fontId="0" fillId="0" borderId="33" xfId="0" applyBorder="1"/>
    <xf numFmtId="0" fontId="0" fillId="0" borderId="28" xfId="0" applyBorder="1" applyAlignment="1">
      <alignment vertical="center" wrapText="1"/>
    </xf>
    <xf numFmtId="0" fontId="0" fillId="0" borderId="30" xfId="0" applyBorder="1"/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21" fillId="0" borderId="0" xfId="0" applyFont="1" applyBorder="1" applyAlignment="1"/>
    <xf numFmtId="0" fontId="21" fillId="0" borderId="0" xfId="0" applyFont="1" applyAlignment="1">
      <alignment horizontal="left" vertical="top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1" fillId="0" borderId="0" xfId="0" applyFont="1" applyBorder="1" applyAlignment="1">
      <alignment horizontal="left" vertical="top"/>
    </xf>
    <xf numFmtId="0" fontId="28" fillId="0" borderId="0" xfId="0" applyFont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right" vertical="center"/>
    </xf>
    <xf numFmtId="1" fontId="25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tabSelected="1" view="pageLayout" topLeftCell="B72" zoomScaleNormal="100" workbookViewId="0">
      <selection activeCell="J26" sqref="J26"/>
    </sheetView>
  </sheetViews>
  <sheetFormatPr defaultRowHeight="15"/>
  <cols>
    <col min="1" max="1" width="3.5703125" customWidth="1"/>
    <col min="2" max="2" width="16.28515625" customWidth="1"/>
    <col min="3" max="3" width="11.85546875" customWidth="1"/>
    <col min="4" max="4" width="10.5703125" customWidth="1"/>
    <col min="5" max="5" width="12" customWidth="1"/>
    <col min="6" max="6" width="12.5703125" customWidth="1"/>
    <col min="7" max="7" width="12" customWidth="1"/>
    <col min="8" max="8" width="12.28515625" customWidth="1"/>
    <col min="9" max="9" width="13" customWidth="1"/>
    <col min="10" max="10" width="22.5703125" customWidth="1"/>
    <col min="12" max="12" width="11.42578125" bestFit="1" customWidth="1"/>
    <col min="13" max="14" width="9.140625" style="113"/>
  </cols>
  <sheetData>
    <row r="1" spans="2:20" ht="26.25" customHeight="1">
      <c r="B1" s="172" t="s">
        <v>17</v>
      </c>
      <c r="C1" s="172"/>
      <c r="D1" s="172"/>
      <c r="E1" s="172"/>
      <c r="F1" s="172"/>
      <c r="J1" s="117"/>
    </row>
    <row r="2" spans="2:20" ht="8.25" customHeight="1">
      <c r="B2" s="155"/>
      <c r="C2" s="158" t="s">
        <v>3</v>
      </c>
      <c r="D2" s="158" t="s">
        <v>8</v>
      </c>
      <c r="E2" s="158" t="s">
        <v>9</v>
      </c>
      <c r="F2" s="158" t="s">
        <v>10</v>
      </c>
      <c r="G2" s="158" t="s">
        <v>105</v>
      </c>
      <c r="H2" s="182" t="s">
        <v>11</v>
      </c>
      <c r="I2" s="183"/>
      <c r="J2" s="158" t="s">
        <v>102</v>
      </c>
      <c r="K2" s="154"/>
      <c r="L2" s="154"/>
    </row>
    <row r="3" spans="2:20" ht="12" customHeight="1">
      <c r="B3" s="156"/>
      <c r="C3" s="159"/>
      <c r="D3" s="159"/>
      <c r="E3" s="159"/>
      <c r="F3" s="159"/>
      <c r="G3" s="159"/>
      <c r="H3" s="184"/>
      <c r="I3" s="185"/>
      <c r="J3" s="159"/>
      <c r="K3" s="154"/>
      <c r="L3" s="154"/>
    </row>
    <row r="4" spans="2:20" ht="44.25" customHeight="1">
      <c r="B4" s="157"/>
      <c r="C4" s="160"/>
      <c r="D4" s="160"/>
      <c r="E4" s="160"/>
      <c r="F4" s="160"/>
      <c r="G4" s="160"/>
      <c r="H4" s="36" t="s">
        <v>12</v>
      </c>
      <c r="I4" s="36" t="s">
        <v>13</v>
      </c>
      <c r="J4" s="160"/>
      <c r="K4" s="154"/>
      <c r="L4" s="154"/>
      <c r="R4" s="10">
        <v>1.8113615841033499</v>
      </c>
      <c r="S4" s="10">
        <v>38038.593266170421</v>
      </c>
      <c r="T4" s="10">
        <v>121977.08907351982</v>
      </c>
    </row>
    <row r="5" spans="2:20" ht="56.25" customHeight="1">
      <c r="B5" s="6" t="s">
        <v>110</v>
      </c>
      <c r="C5" s="7" t="s">
        <v>4</v>
      </c>
      <c r="D5" s="8">
        <v>10</v>
      </c>
      <c r="E5" s="8">
        <v>1</v>
      </c>
      <c r="F5" s="8">
        <v>400</v>
      </c>
      <c r="G5" s="114">
        <f>D5*F5</f>
        <v>4000</v>
      </c>
      <c r="H5" s="114">
        <f>G5*POWER(SUM(1+E5/100),10)</f>
        <v>4418.4885016448188</v>
      </c>
      <c r="I5" s="114">
        <f>G5*POWER(SUM(1+E5/100),20)</f>
        <v>4880.7601597918683</v>
      </c>
      <c r="J5" s="129"/>
      <c r="K5" s="2"/>
      <c r="L5" s="3">
        <f>F5*D5*POWER(SUM(1+(E5/100)),10)</f>
        <v>4418.4885016448188</v>
      </c>
      <c r="M5" s="113">
        <f>F5*D5*POWER(SUM(1+(E5/100)),20)</f>
        <v>4880.7601597918683</v>
      </c>
      <c r="N5" s="113">
        <f>F5*D5*POWER(SUM(1+(E5/100)),30)</f>
        <v>5391.395661331625</v>
      </c>
    </row>
    <row r="6" spans="2:20" ht="47.25" customHeight="1">
      <c r="B6" s="6" t="s">
        <v>0</v>
      </c>
      <c r="C6" s="7" t="s">
        <v>5</v>
      </c>
      <c r="D6" s="8">
        <v>400</v>
      </c>
      <c r="E6" s="8">
        <v>1.5</v>
      </c>
      <c r="F6" s="8">
        <v>225</v>
      </c>
      <c r="G6" s="114">
        <f t="shared" ref="G6:G9" si="0">D6*F6</f>
        <v>90000</v>
      </c>
      <c r="H6" s="114">
        <f t="shared" ref="H6:H9" si="1">G6*POWER(SUM(1+E6/100),10)</f>
        <v>104448.67425226337</v>
      </c>
      <c r="I6" s="114">
        <f t="shared" ref="I6:I9" si="2">G6*POWER(SUM(1+E6/100),20)</f>
        <v>121216.9505895047</v>
      </c>
      <c r="J6" s="131" t="s">
        <v>103</v>
      </c>
      <c r="K6" s="2"/>
      <c r="L6" s="3">
        <f>F6*D6*POWER(SUM(1+(E6/100)),10)</f>
        <v>104448.67425226337</v>
      </c>
      <c r="M6" s="113">
        <f>F6*D6*POWER(SUM(1+(E6/100)),20)</f>
        <v>121216.9505895047</v>
      </c>
      <c r="N6" s="113">
        <f>F6*D6*POWER(SUM(1+(E6/100)),30)</f>
        <v>140677.21984417643</v>
      </c>
    </row>
    <row r="7" spans="2:20" ht="46.5" customHeight="1">
      <c r="B7" s="6" t="s">
        <v>1</v>
      </c>
      <c r="C7" s="7" t="s">
        <v>5</v>
      </c>
      <c r="D7" s="8">
        <v>1770</v>
      </c>
      <c r="E7" s="8">
        <v>2.5</v>
      </c>
      <c r="F7" s="8">
        <v>135</v>
      </c>
      <c r="G7" s="114">
        <f t="shared" si="0"/>
        <v>238950</v>
      </c>
      <c r="H7" s="114">
        <f t="shared" si="1"/>
        <v>305876.20183571952</v>
      </c>
      <c r="I7" s="114">
        <f t="shared" si="2"/>
        <v>391547.39840738999</v>
      </c>
      <c r="J7" s="132" t="s">
        <v>106</v>
      </c>
      <c r="K7" s="128"/>
      <c r="L7" s="3">
        <f>F7*D7*POWER(SUM(1+(E7/100)),10)</f>
        <v>305876.20183571952</v>
      </c>
      <c r="M7" s="113">
        <f>F7*D7*POWER(SUM(1+(E7/100)),20)</f>
        <v>391547.39840738999</v>
      </c>
      <c r="N7" s="113">
        <f>F7*D7*POWER(SUM(1+(E7/100)),30)</f>
        <v>501213.77302159322</v>
      </c>
    </row>
    <row r="8" spans="2:20" ht="46.5" customHeight="1">
      <c r="B8" s="6" t="s">
        <v>107</v>
      </c>
      <c r="C8" s="7" t="s">
        <v>6</v>
      </c>
      <c r="D8" s="8">
        <v>1045</v>
      </c>
      <c r="E8" s="8">
        <v>2</v>
      </c>
      <c r="F8" s="8">
        <v>70</v>
      </c>
      <c r="G8" s="114">
        <f t="shared" si="0"/>
        <v>73150</v>
      </c>
      <c r="H8" s="114">
        <f t="shared" si="1"/>
        <v>89169.441822616485</v>
      </c>
      <c r="I8" s="114">
        <f t="shared" si="2"/>
        <v>108697.05201581662</v>
      </c>
      <c r="J8" s="126"/>
      <c r="K8" s="1"/>
      <c r="L8" s="3">
        <f>F8*D8*POWER(SUM(1+(E8/100)),10)</f>
        <v>89169.441822616485</v>
      </c>
      <c r="M8" s="113">
        <f>F8*D8*POWER(SUM(1+(E8/100)),20)</f>
        <v>108697.05201581662</v>
      </c>
      <c r="N8" s="113">
        <f>F8*D8*POWER(SUM(1+(E8/100)),30)</f>
        <v>132501.0998771603</v>
      </c>
    </row>
    <row r="9" spans="2:20" ht="42.75" customHeight="1">
      <c r="B9" s="6" t="s">
        <v>2</v>
      </c>
      <c r="C9" s="7" t="s">
        <v>7</v>
      </c>
      <c r="D9" s="8">
        <v>300</v>
      </c>
      <c r="E9" s="8">
        <v>2</v>
      </c>
      <c r="F9" s="8">
        <v>70</v>
      </c>
      <c r="G9" s="114">
        <f t="shared" si="0"/>
        <v>21000</v>
      </c>
      <c r="H9" s="114">
        <f t="shared" si="1"/>
        <v>25598.882819889899</v>
      </c>
      <c r="I9" s="114">
        <f t="shared" si="2"/>
        <v>31204.89531554544</v>
      </c>
      <c r="J9" s="130"/>
      <c r="K9" s="1"/>
      <c r="L9" s="3">
        <f>F9*D9*POWER(SUM(1+(E9/100)),10)</f>
        <v>25598.882819889899</v>
      </c>
      <c r="M9" s="113">
        <f>F9*D9*POWER(SUM(1+(E9/100)),20)</f>
        <v>31204.89531554544</v>
      </c>
      <c r="N9" s="113">
        <f>F9*D9*POWER(SUM(1+(E9/100)),30)</f>
        <v>38038.593266170421</v>
      </c>
    </row>
    <row r="10" spans="2:20" ht="25.5" customHeight="1">
      <c r="B10" s="9"/>
      <c r="C10" s="164" t="s">
        <v>15</v>
      </c>
      <c r="D10" s="165"/>
      <c r="E10" s="165"/>
      <c r="F10" s="166"/>
      <c r="G10" s="108">
        <f>SUM(G5:G9)</f>
        <v>427100</v>
      </c>
      <c r="H10" s="108">
        <f>SUM(H5:H9)</f>
        <v>529511.68923213414</v>
      </c>
      <c r="I10" s="108">
        <f>SUM(I5:I9)</f>
        <v>657547.05648804863</v>
      </c>
      <c r="J10" s="127"/>
      <c r="K10" s="117"/>
    </row>
    <row r="11" spans="2:20" ht="28.5" customHeight="1">
      <c r="B11" s="9"/>
      <c r="C11" s="161" t="s">
        <v>14</v>
      </c>
      <c r="D11" s="162"/>
      <c r="E11" s="162"/>
      <c r="F11" s="163"/>
      <c r="G11" s="114">
        <f>G10*2.5</f>
        <v>1067750</v>
      </c>
      <c r="H11" s="114">
        <f>H10*2.5</f>
        <v>1323779.2230803354</v>
      </c>
      <c r="I11" s="114">
        <f>I10*2.5</f>
        <v>1643867.6412201216</v>
      </c>
      <c r="J11" s="135"/>
      <c r="K11" s="136"/>
    </row>
    <row r="12" spans="2:20">
      <c r="J12" s="88"/>
    </row>
    <row r="13" spans="2:20" ht="15" customHeight="1">
      <c r="B13" s="167"/>
      <c r="C13" s="167"/>
      <c r="D13" s="167"/>
      <c r="E13" s="167"/>
      <c r="F13" s="167"/>
    </row>
    <row r="14" spans="2:20" ht="15" customHeight="1">
      <c r="B14" s="167"/>
      <c r="C14" s="167"/>
      <c r="D14" s="167"/>
      <c r="E14" s="167"/>
      <c r="F14" s="167"/>
    </row>
    <row r="15" spans="2:20" ht="15" customHeight="1">
      <c r="B15" s="167"/>
      <c r="C15" s="167"/>
      <c r="D15" s="167"/>
      <c r="E15" s="167"/>
      <c r="F15" s="167"/>
    </row>
    <row r="16" spans="2:20" ht="15" customHeight="1">
      <c r="B16" s="167"/>
      <c r="C16" s="167"/>
      <c r="D16" s="167"/>
      <c r="E16" s="167"/>
      <c r="F16" s="167"/>
    </row>
    <row r="19" spans="2:20" ht="31.5" customHeight="1">
      <c r="B19" s="181" t="s">
        <v>54</v>
      </c>
      <c r="C19" s="181"/>
      <c r="D19" s="181"/>
      <c r="E19" s="181"/>
      <c r="F19" s="181"/>
      <c r="G19" s="181"/>
      <c r="H19" s="181"/>
      <c r="I19" s="41"/>
      <c r="J19" s="41"/>
      <c r="K19" s="41"/>
      <c r="L19" s="41"/>
    </row>
    <row r="20" spans="2:20" ht="15" customHeight="1">
      <c r="B20" s="179" t="s">
        <v>18</v>
      </c>
      <c r="C20" s="179"/>
      <c r="D20" s="179"/>
      <c r="E20" s="179"/>
      <c r="F20" s="179"/>
      <c r="G20" s="179"/>
      <c r="H20" s="179"/>
      <c r="I20" s="179"/>
      <c r="J20" s="179"/>
      <c r="K20" s="43"/>
    </row>
    <row r="21" spans="2:20" ht="15.75" thickBot="1">
      <c r="B21" s="180"/>
      <c r="C21" s="180"/>
      <c r="D21" s="180"/>
      <c r="E21" s="180"/>
      <c r="F21" s="180"/>
      <c r="G21" s="180"/>
      <c r="H21" s="180"/>
      <c r="I21" s="180"/>
      <c r="J21" s="180"/>
      <c r="K21" s="43"/>
    </row>
    <row r="22" spans="2:20" ht="63.75">
      <c r="B22" s="38"/>
      <c r="C22" s="36" t="s">
        <v>19</v>
      </c>
      <c r="D22" s="36" t="s">
        <v>21</v>
      </c>
      <c r="E22" s="36" t="s">
        <v>22</v>
      </c>
      <c r="F22" s="36" t="s">
        <v>23</v>
      </c>
      <c r="G22" s="36" t="s">
        <v>24</v>
      </c>
      <c r="H22" s="36" t="s">
        <v>25</v>
      </c>
      <c r="I22" s="36" t="s">
        <v>26</v>
      </c>
      <c r="J22" s="36" t="s">
        <v>102</v>
      </c>
      <c r="K22" s="125"/>
      <c r="L22" s="88"/>
    </row>
    <row r="23" spans="2:20" ht="42.75" customHeight="1">
      <c r="B23" s="36" t="s">
        <v>27</v>
      </c>
      <c r="C23" s="15" t="s">
        <v>28</v>
      </c>
      <c r="D23" s="15">
        <v>400</v>
      </c>
      <c r="E23" s="16">
        <v>2</v>
      </c>
      <c r="F23" s="15">
        <v>45</v>
      </c>
      <c r="G23" s="15">
        <f>D23*F23</f>
        <v>18000</v>
      </c>
      <c r="H23" s="18">
        <f>G23*POWER(SUM(1+E23/100),10)</f>
        <v>21941.899559905629</v>
      </c>
      <c r="I23" s="18">
        <f>G23*POWER(SUM(1+E23/100),20)</f>
        <v>26747.053127610376</v>
      </c>
      <c r="J23" s="116" t="s">
        <v>109</v>
      </c>
      <c r="L23">
        <f>SUM(G23:G38)</f>
        <v>375550</v>
      </c>
      <c r="M23" s="113">
        <f>SUM(H23:H38)</f>
        <v>422327.01646385359</v>
      </c>
      <c r="N23" s="113">
        <f>SUM(I23:I38)</f>
        <v>475585.14000948955</v>
      </c>
      <c r="O23" s="10">
        <f>SUM(J23:J38)</f>
        <v>0</v>
      </c>
      <c r="P23" s="10">
        <f t="shared" ref="P23" si="3">SUM(K23:K38)</f>
        <v>0</v>
      </c>
    </row>
    <row r="24" spans="2:20" s="151" customFormat="1" ht="42.75" customHeight="1">
      <c r="B24" s="139" t="s">
        <v>29</v>
      </c>
      <c r="C24" s="86" t="s">
        <v>30</v>
      </c>
      <c r="D24" s="86">
        <v>250</v>
      </c>
      <c r="E24" s="150">
        <v>1</v>
      </c>
      <c r="F24" s="86">
        <v>450</v>
      </c>
      <c r="G24" s="86">
        <f t="shared" ref="G24:G38" si="4">D24*F24</f>
        <v>112500</v>
      </c>
      <c r="H24" s="87">
        <f t="shared" ref="H24:H38" si="5">G24*POWER(SUM(1+E24/100),10)</f>
        <v>124269.98910876054</v>
      </c>
      <c r="I24" s="87">
        <f t="shared" ref="I24:I38" si="6">G24*POWER(SUM(1+E24/100),20)</f>
        <v>137271.3794941463</v>
      </c>
      <c r="J24" s="116" t="s">
        <v>121</v>
      </c>
      <c r="L24" s="151" t="e">
        <f>4*L23+1.4*#REF!</f>
        <v>#REF!</v>
      </c>
      <c r="M24" s="1" t="e">
        <f>4*M23+1.4*#REF!</f>
        <v>#REF!</v>
      </c>
      <c r="N24" s="1" t="e">
        <f>4*N23+1.4*#REF!</f>
        <v>#REF!</v>
      </c>
      <c r="O24" s="151" t="e">
        <f>4*O23+1.4*#REF!</f>
        <v>#REF!</v>
      </c>
    </row>
    <row r="25" spans="2:20" ht="24">
      <c r="B25" s="37" t="s">
        <v>31</v>
      </c>
      <c r="C25" s="20" t="s">
        <v>32</v>
      </c>
      <c r="D25" s="20">
        <v>250</v>
      </c>
      <c r="E25" s="21">
        <v>1</v>
      </c>
      <c r="F25" s="22">
        <v>300</v>
      </c>
      <c r="G25" s="15">
        <f t="shared" si="4"/>
        <v>75000</v>
      </c>
      <c r="H25" s="18">
        <f t="shared" si="5"/>
        <v>82846.659405840357</v>
      </c>
      <c r="I25" s="18">
        <f t="shared" si="6"/>
        <v>91514.252996097523</v>
      </c>
      <c r="J25" s="116" t="s">
        <v>104</v>
      </c>
    </row>
    <row r="26" spans="2:20" ht="25.5">
      <c r="B26" s="36" t="s">
        <v>33</v>
      </c>
      <c r="C26" s="15" t="s">
        <v>34</v>
      </c>
      <c r="D26" s="15">
        <f>120+340</f>
        <v>460</v>
      </c>
      <c r="E26" s="16">
        <v>1.5</v>
      </c>
      <c r="F26" s="15">
        <v>30</v>
      </c>
      <c r="G26" s="15">
        <f t="shared" si="4"/>
        <v>13800</v>
      </c>
      <c r="H26" s="18">
        <f t="shared" si="5"/>
        <v>16015.46338534705</v>
      </c>
      <c r="I26" s="18">
        <f t="shared" si="6"/>
        <v>18586.599090390719</v>
      </c>
      <c r="J26" s="195"/>
      <c r="L26">
        <f>POWER(1.01,30)</f>
        <v>1.3478489153329063</v>
      </c>
      <c r="M26" s="113">
        <f>L26*G28</f>
        <v>1819.5960356994235</v>
      </c>
      <c r="N26" s="113">
        <f>L26*G29</f>
        <v>909.79801784971175</v>
      </c>
      <c r="O26">
        <f>L26*G31</f>
        <v>909.79801784971175</v>
      </c>
      <c r="P26">
        <f>L26*G35</f>
        <v>18195.960356994234</v>
      </c>
      <c r="Q26">
        <f>L26*G36</f>
        <v>121306.40237996157</v>
      </c>
      <c r="R26">
        <f>L26*G37</f>
        <v>2223.9507102992952</v>
      </c>
      <c r="S26">
        <f>L26*G38</f>
        <v>1213.0640237996156</v>
      </c>
      <c r="T26" t="e">
        <f>L26*#REF!</f>
        <v>#REF!</v>
      </c>
    </row>
    <row r="27" spans="2:20">
      <c r="B27" s="36" t="s">
        <v>49</v>
      </c>
      <c r="C27" s="15" t="s">
        <v>34</v>
      </c>
      <c r="D27" s="15">
        <f>30+120</f>
        <v>150</v>
      </c>
      <c r="E27" s="16">
        <v>1.5</v>
      </c>
      <c r="F27" s="15">
        <v>30</v>
      </c>
      <c r="G27" s="15">
        <f t="shared" si="4"/>
        <v>4500</v>
      </c>
      <c r="H27" s="18">
        <f t="shared" si="5"/>
        <v>5222.4337126131686</v>
      </c>
      <c r="I27" s="18">
        <f t="shared" si="6"/>
        <v>6060.8475294752352</v>
      </c>
      <c r="J27" s="195"/>
      <c r="M27" s="113">
        <f t="shared" ref="M27:M38" si="7">L27*G26</f>
        <v>0</v>
      </c>
    </row>
    <row r="28" spans="2:20">
      <c r="B28" s="36" t="s">
        <v>50</v>
      </c>
      <c r="C28" s="15" t="s">
        <v>35</v>
      </c>
      <c r="D28" s="15">
        <v>30</v>
      </c>
      <c r="E28" s="16">
        <v>3</v>
      </c>
      <c r="F28" s="15">
        <v>45</v>
      </c>
      <c r="G28" s="15">
        <f t="shared" si="4"/>
        <v>1350</v>
      </c>
      <c r="H28" s="18">
        <f t="shared" si="5"/>
        <v>1814.2871121145645</v>
      </c>
      <c r="I28" s="18">
        <f t="shared" si="6"/>
        <v>2438.250166803708</v>
      </c>
      <c r="J28" s="195" t="s">
        <v>113</v>
      </c>
      <c r="M28" s="113">
        <f t="shared" si="7"/>
        <v>0</v>
      </c>
    </row>
    <row r="29" spans="2:20">
      <c r="B29" s="36" t="s">
        <v>36</v>
      </c>
      <c r="C29" s="15" t="s">
        <v>35</v>
      </c>
      <c r="D29" s="15">
        <v>15</v>
      </c>
      <c r="E29" s="16">
        <v>3</v>
      </c>
      <c r="F29" s="15">
        <v>45</v>
      </c>
      <c r="G29" s="15">
        <f t="shared" si="4"/>
        <v>675</v>
      </c>
      <c r="H29" s="18">
        <f t="shared" si="5"/>
        <v>907.14355605728224</v>
      </c>
      <c r="I29" s="18">
        <f t="shared" si="6"/>
        <v>1219.125083401854</v>
      </c>
      <c r="J29" s="195" t="s">
        <v>111</v>
      </c>
      <c r="M29" s="113">
        <f t="shared" si="7"/>
        <v>0</v>
      </c>
    </row>
    <row r="30" spans="2:20">
      <c r="B30" s="36" t="s">
        <v>37</v>
      </c>
      <c r="C30" s="15" t="s">
        <v>38</v>
      </c>
      <c r="D30" s="15">
        <v>10</v>
      </c>
      <c r="E30" s="16">
        <v>1</v>
      </c>
      <c r="F30" s="15">
        <v>45</v>
      </c>
      <c r="G30" s="15">
        <f t="shared" si="4"/>
        <v>450</v>
      </c>
      <c r="H30" s="18">
        <f t="shared" si="5"/>
        <v>497.07995643504216</v>
      </c>
      <c r="I30" s="18">
        <f t="shared" si="6"/>
        <v>549.08551797658515</v>
      </c>
      <c r="J30" s="195" t="s">
        <v>112</v>
      </c>
      <c r="M30" s="113">
        <f t="shared" si="7"/>
        <v>0</v>
      </c>
    </row>
    <row r="31" spans="2:20">
      <c r="B31" s="36" t="s">
        <v>39</v>
      </c>
      <c r="C31" s="15" t="s">
        <v>35</v>
      </c>
      <c r="D31" s="15">
        <v>15</v>
      </c>
      <c r="E31" s="16">
        <v>1</v>
      </c>
      <c r="F31" s="15">
        <v>45</v>
      </c>
      <c r="G31" s="15">
        <f t="shared" si="4"/>
        <v>675</v>
      </c>
      <c r="H31" s="18">
        <f t="shared" si="5"/>
        <v>745.61993465256319</v>
      </c>
      <c r="I31" s="18">
        <f t="shared" si="6"/>
        <v>823.62827696487773</v>
      </c>
      <c r="J31" s="195" t="s">
        <v>114</v>
      </c>
      <c r="M31" s="113">
        <f t="shared" si="7"/>
        <v>0</v>
      </c>
    </row>
    <row r="32" spans="2:20">
      <c r="B32" s="36" t="s">
        <v>40</v>
      </c>
      <c r="C32" s="15" t="s">
        <v>35</v>
      </c>
      <c r="D32" s="15">
        <v>30</v>
      </c>
      <c r="E32" s="16">
        <v>2</v>
      </c>
      <c r="F32" s="15">
        <v>45</v>
      </c>
      <c r="G32" s="15">
        <f t="shared" si="4"/>
        <v>1350</v>
      </c>
      <c r="H32" s="18">
        <f t="shared" si="5"/>
        <v>1645.642466992922</v>
      </c>
      <c r="I32" s="18">
        <f t="shared" si="6"/>
        <v>2006.0289845707782</v>
      </c>
      <c r="J32" s="195" t="s">
        <v>115</v>
      </c>
      <c r="M32" s="113">
        <f t="shared" si="7"/>
        <v>0</v>
      </c>
    </row>
    <row r="33" spans="2:14" ht="23.25" customHeight="1">
      <c r="B33" s="36" t="s">
        <v>41</v>
      </c>
      <c r="C33" s="15" t="s">
        <v>42</v>
      </c>
      <c r="D33" s="15">
        <v>1000</v>
      </c>
      <c r="E33" s="16">
        <v>2</v>
      </c>
      <c r="F33" s="15">
        <v>25</v>
      </c>
      <c r="G33" s="15">
        <f t="shared" si="4"/>
        <v>25000</v>
      </c>
      <c r="H33" s="18">
        <f t="shared" si="5"/>
        <v>30474.860499868926</v>
      </c>
      <c r="I33" s="18">
        <f t="shared" si="6"/>
        <v>37148.684899458858</v>
      </c>
      <c r="J33" s="116" t="s">
        <v>108</v>
      </c>
      <c r="M33" s="113">
        <f t="shared" si="7"/>
        <v>0</v>
      </c>
    </row>
    <row r="34" spans="2:14">
      <c r="B34" s="36" t="s">
        <v>43</v>
      </c>
      <c r="C34" s="15" t="s">
        <v>32</v>
      </c>
      <c r="D34" s="15">
        <v>120</v>
      </c>
      <c r="E34" s="16">
        <v>1.5</v>
      </c>
      <c r="F34" s="15">
        <v>135</v>
      </c>
      <c r="G34" s="15">
        <f t="shared" si="4"/>
        <v>16200</v>
      </c>
      <c r="H34" s="18">
        <f t="shared" si="5"/>
        <v>18800.761365407405</v>
      </c>
      <c r="I34" s="18">
        <f t="shared" si="6"/>
        <v>21819.051106110845</v>
      </c>
      <c r="J34" s="195"/>
      <c r="M34" s="113">
        <f t="shared" si="7"/>
        <v>0</v>
      </c>
    </row>
    <row r="35" spans="2:14">
      <c r="B35" s="38" t="s">
        <v>44</v>
      </c>
      <c r="C35" s="15" t="s">
        <v>45</v>
      </c>
      <c r="D35" s="15">
        <v>300</v>
      </c>
      <c r="E35" s="16">
        <v>1</v>
      </c>
      <c r="F35" s="15">
        <v>45</v>
      </c>
      <c r="G35" s="15">
        <f t="shared" si="4"/>
        <v>13500</v>
      </c>
      <c r="H35" s="18">
        <f t="shared" si="5"/>
        <v>14912.398693051264</v>
      </c>
      <c r="I35" s="18">
        <f t="shared" si="6"/>
        <v>16472.565539297557</v>
      </c>
      <c r="J35" s="195"/>
      <c r="M35" s="113">
        <f t="shared" si="7"/>
        <v>0</v>
      </c>
    </row>
    <row r="36" spans="2:14">
      <c r="B36" s="38" t="s">
        <v>51</v>
      </c>
      <c r="C36" s="15" t="s">
        <v>45</v>
      </c>
      <c r="D36" s="15">
        <v>1000</v>
      </c>
      <c r="E36" s="16">
        <v>1</v>
      </c>
      <c r="F36" s="15">
        <v>90</v>
      </c>
      <c r="G36" s="15">
        <f t="shared" si="4"/>
        <v>90000</v>
      </c>
      <c r="H36" s="18">
        <f t="shared" si="5"/>
        <v>99415.991287008423</v>
      </c>
      <c r="I36" s="18">
        <f t="shared" si="6"/>
        <v>109817.10359531704</v>
      </c>
      <c r="J36" s="195"/>
      <c r="M36" s="113">
        <f t="shared" si="7"/>
        <v>0</v>
      </c>
    </row>
    <row r="37" spans="2:14">
      <c r="B37" s="36" t="s">
        <v>46</v>
      </c>
      <c r="C37" s="15" t="s">
        <v>47</v>
      </c>
      <c r="D37" s="15">
        <v>55</v>
      </c>
      <c r="E37" s="16">
        <v>1</v>
      </c>
      <c r="F37" s="15">
        <v>30</v>
      </c>
      <c r="G37" s="15">
        <f t="shared" si="4"/>
        <v>1650</v>
      </c>
      <c r="H37" s="18">
        <f t="shared" si="5"/>
        <v>1822.6265069284877</v>
      </c>
      <c r="I37" s="18">
        <f t="shared" si="6"/>
        <v>2013.3135659141456</v>
      </c>
      <c r="J37" s="195" t="s">
        <v>116</v>
      </c>
      <c r="M37" s="113">
        <f t="shared" si="7"/>
        <v>0</v>
      </c>
    </row>
    <row r="38" spans="2:14">
      <c r="B38" s="39" t="s">
        <v>52</v>
      </c>
      <c r="C38" s="20" t="s">
        <v>42</v>
      </c>
      <c r="D38" s="20">
        <v>60</v>
      </c>
      <c r="E38" s="21">
        <v>1</v>
      </c>
      <c r="F38" s="40">
        <v>15</v>
      </c>
      <c r="G38" s="15">
        <f t="shared" si="4"/>
        <v>900</v>
      </c>
      <c r="H38" s="18">
        <f t="shared" si="5"/>
        <v>994.15991287008433</v>
      </c>
      <c r="I38" s="18">
        <f t="shared" si="6"/>
        <v>1098.1710359531703</v>
      </c>
      <c r="J38" s="196"/>
      <c r="M38" s="113">
        <f t="shared" si="7"/>
        <v>0</v>
      </c>
    </row>
    <row r="39" spans="2:14">
      <c r="B39" s="42"/>
      <c r="C39" s="42"/>
      <c r="D39" s="173" t="s">
        <v>53</v>
      </c>
      <c r="E39" s="174"/>
      <c r="F39" s="175"/>
      <c r="G39" s="20">
        <f>SUM(G23:G38)</f>
        <v>375550</v>
      </c>
      <c r="H39" s="133">
        <f>SUM(H23:H38)</f>
        <v>422327.01646385359</v>
      </c>
      <c r="I39" s="133">
        <f>SUM(I23:I38)</f>
        <v>475585.14000948955</v>
      </c>
      <c r="J39" s="197"/>
      <c r="M39" s="113" t="e">
        <f>L39*#REF!</f>
        <v>#REF!</v>
      </c>
    </row>
    <row r="40" spans="2:14">
      <c r="B40" s="42"/>
      <c r="C40" s="42"/>
      <c r="D40" s="176" t="s">
        <v>118</v>
      </c>
      <c r="E40" s="177"/>
      <c r="F40" s="178"/>
      <c r="G40" s="20">
        <f>G39*3</f>
        <v>1126650</v>
      </c>
      <c r="H40" s="134">
        <f>H39*3</f>
        <v>1266981.0493915607</v>
      </c>
      <c r="I40" s="134">
        <f>I39*3</f>
        <v>1426755.4200284686</v>
      </c>
      <c r="J40" s="196"/>
      <c r="M40" s="113">
        <f>L40*G39</f>
        <v>0</v>
      </c>
    </row>
    <row r="41" spans="2:14" ht="15" customHeight="1">
      <c r="B41" s="153"/>
      <c r="C41" s="153"/>
      <c r="D41" s="153"/>
      <c r="E41" s="153"/>
      <c r="F41" s="153"/>
      <c r="J41" s="198"/>
      <c r="M41" s="113">
        <f>L41*G40</f>
        <v>0</v>
      </c>
    </row>
    <row r="42" spans="2:14" ht="15" customHeight="1">
      <c r="B42" s="153"/>
      <c r="C42" s="153"/>
      <c r="D42" s="153"/>
      <c r="E42" s="153"/>
      <c r="F42" s="153"/>
      <c r="M42" s="113">
        <f>L42*G41</f>
        <v>0</v>
      </c>
    </row>
    <row r="43" spans="2:14" ht="101.25" customHeight="1">
      <c r="B43" s="153"/>
      <c r="C43" s="153"/>
      <c r="D43" s="153"/>
      <c r="E43" s="153"/>
      <c r="F43" s="153"/>
    </row>
    <row r="44" spans="2:14" ht="27" customHeight="1">
      <c r="B44" s="171"/>
      <c r="C44" s="171"/>
      <c r="D44" s="171"/>
      <c r="E44" s="171"/>
      <c r="F44" s="171"/>
      <c r="G44" s="171"/>
      <c r="H44" s="171"/>
    </row>
    <row r="45" spans="2:14" ht="24.75" customHeight="1" thickBot="1">
      <c r="B45" s="186" t="s">
        <v>119</v>
      </c>
      <c r="C45" s="186"/>
      <c r="D45" s="186"/>
      <c r="E45" s="186"/>
      <c r="F45" s="186"/>
      <c r="G45" s="186"/>
      <c r="H45" s="186"/>
      <c r="I45" s="79"/>
      <c r="J45" s="79"/>
      <c r="K45" s="56"/>
      <c r="L45" s="45"/>
    </row>
    <row r="46" spans="2:14" ht="63.75">
      <c r="B46" s="80" t="s">
        <v>56</v>
      </c>
      <c r="C46" s="12" t="s">
        <v>57</v>
      </c>
      <c r="D46" s="12" t="s">
        <v>58</v>
      </c>
      <c r="E46" s="12" t="s">
        <v>22</v>
      </c>
      <c r="F46" s="12" t="s">
        <v>59</v>
      </c>
      <c r="G46" s="12" t="s">
        <v>60</v>
      </c>
      <c r="H46" s="12" t="s">
        <v>61</v>
      </c>
      <c r="I46" s="12" t="s">
        <v>62</v>
      </c>
      <c r="J46" s="13" t="s">
        <v>63</v>
      </c>
      <c r="K46" s="46"/>
      <c r="M46" s="113">
        <f>POWER(1.01,30)</f>
        <v>1.3478489153329063</v>
      </c>
      <c r="N46" s="113">
        <f>G56*M46</f>
        <v>0</v>
      </c>
    </row>
    <row r="47" spans="2:14" ht="15.75" thickBot="1">
      <c r="B47" s="81">
        <v>8000</v>
      </c>
      <c r="C47" s="82">
        <v>8</v>
      </c>
      <c r="D47" s="82">
        <v>4000</v>
      </c>
      <c r="E47" s="120">
        <v>1</v>
      </c>
      <c r="F47" s="16">
        <v>1.5</v>
      </c>
      <c r="G47" s="119">
        <f>C47*D47*F47</f>
        <v>48000</v>
      </c>
      <c r="H47" s="121">
        <f>G47*3.785</f>
        <v>181680</v>
      </c>
      <c r="I47" s="121">
        <f>H47*POWER(SUM(1+1/100),10)</f>
        <v>200687.74774470768</v>
      </c>
      <c r="J47" s="122">
        <f>H47*POWER(SUM(1+1/100),20)</f>
        <v>221684.12645774666</v>
      </c>
      <c r="K47" s="123"/>
    </row>
    <row r="48" spans="2:14" ht="21" customHeight="1" thickBot="1">
      <c r="B48" s="79"/>
      <c r="C48" s="85"/>
      <c r="D48" s="124"/>
      <c r="E48" s="81">
        <v>1.5</v>
      </c>
      <c r="F48" s="82">
        <v>2</v>
      </c>
      <c r="G48" s="82">
        <f>C47*D47*F48</f>
        <v>64000</v>
      </c>
      <c r="H48" s="83">
        <f>G48*3.785</f>
        <v>242240</v>
      </c>
      <c r="I48" s="83">
        <f>H48*POWER(SUM(1+1/100),10)</f>
        <v>267583.66365961026</v>
      </c>
      <c r="J48" s="84">
        <f>H48*POWER(SUM(1+1/100),20)</f>
        <v>295578.83527699555</v>
      </c>
      <c r="K48" s="62"/>
      <c r="L48" s="46"/>
    </row>
    <row r="49" spans="1:12" ht="22.5" customHeight="1">
      <c r="B49" s="170"/>
      <c r="C49" s="170"/>
      <c r="D49" s="170"/>
      <c r="E49" s="170"/>
      <c r="F49" s="170"/>
      <c r="G49" s="141"/>
      <c r="H49" s="141"/>
      <c r="I49" s="141"/>
      <c r="J49" s="141"/>
      <c r="K49" s="62"/>
      <c r="L49" s="46"/>
    </row>
    <row r="50" spans="1:12" ht="15.75">
      <c r="B50" s="140"/>
      <c r="C50" s="140"/>
      <c r="D50" s="140"/>
      <c r="E50" s="140"/>
      <c r="F50" s="140"/>
      <c r="G50" s="140"/>
      <c r="H50" s="140"/>
      <c r="I50" s="140"/>
      <c r="J50" s="140"/>
      <c r="L50" s="45"/>
    </row>
    <row r="51" spans="1:12" ht="15.75">
      <c r="B51" s="141"/>
      <c r="C51" s="142"/>
      <c r="D51" s="142"/>
      <c r="E51" s="143"/>
      <c r="F51" s="142"/>
      <c r="G51" s="141"/>
      <c r="H51" s="144"/>
      <c r="I51" s="144"/>
      <c r="J51" s="188"/>
      <c r="L51" s="45"/>
    </row>
    <row r="52" spans="1:12" ht="15.75">
      <c r="B52" s="141"/>
      <c r="C52" s="141"/>
      <c r="D52" s="141"/>
      <c r="E52" s="145"/>
      <c r="F52" s="141"/>
      <c r="G52" s="141"/>
      <c r="H52" s="144"/>
      <c r="I52" s="144"/>
      <c r="J52" s="188"/>
      <c r="L52" s="45"/>
    </row>
    <row r="53" spans="1:12" ht="15.75">
      <c r="B53" s="141"/>
      <c r="C53" s="141"/>
      <c r="D53" s="141"/>
      <c r="E53" s="145"/>
      <c r="F53" s="141"/>
      <c r="G53" s="141"/>
      <c r="H53" s="144"/>
      <c r="I53" s="144"/>
      <c r="J53" s="188"/>
      <c r="L53" s="45"/>
    </row>
    <row r="54" spans="1:12" ht="15.75">
      <c r="B54" s="141"/>
      <c r="C54" s="141"/>
      <c r="D54" s="141"/>
      <c r="E54" s="145"/>
      <c r="F54" s="141"/>
      <c r="G54" s="141"/>
      <c r="H54" s="144"/>
      <c r="I54" s="144"/>
      <c r="J54" s="188"/>
      <c r="L54" s="46"/>
    </row>
    <row r="55" spans="1:12" ht="15.75">
      <c r="B55" s="141"/>
      <c r="C55" s="146"/>
      <c r="D55" s="146"/>
      <c r="E55" s="147"/>
      <c r="F55" s="146"/>
      <c r="G55" s="141"/>
      <c r="H55" s="144"/>
      <c r="I55" s="144"/>
      <c r="J55" s="188"/>
      <c r="L55" s="46"/>
    </row>
    <row r="56" spans="1:12" ht="15.75">
      <c r="B56" s="141"/>
      <c r="C56" s="146"/>
      <c r="D56" s="146"/>
      <c r="E56" s="147"/>
      <c r="F56" s="146"/>
      <c r="G56" s="141"/>
      <c r="H56" s="144"/>
      <c r="I56" s="144"/>
      <c r="J56" s="188"/>
      <c r="L56" s="46"/>
    </row>
    <row r="57" spans="1:12" ht="15.75">
      <c r="B57" s="141"/>
      <c r="C57" s="141"/>
      <c r="D57" s="141"/>
      <c r="E57" s="141"/>
      <c r="F57" s="141"/>
      <c r="G57" s="141"/>
      <c r="H57" s="144"/>
      <c r="I57" s="144"/>
      <c r="J57" s="187"/>
      <c r="L57" s="46"/>
    </row>
    <row r="58" spans="1:12" ht="33" customHeight="1">
      <c r="B58" s="141"/>
      <c r="C58" s="148"/>
      <c r="D58" s="148"/>
      <c r="E58" s="148"/>
      <c r="F58" s="148"/>
      <c r="G58" s="149"/>
      <c r="H58" s="149"/>
      <c r="I58" s="149"/>
      <c r="J58" s="187"/>
      <c r="L58" s="46"/>
    </row>
    <row r="59" spans="1:12" ht="26.25" customHeight="1">
      <c r="A59" s="88"/>
      <c r="B59" s="189"/>
      <c r="C59" s="189"/>
      <c r="D59" s="189"/>
      <c r="J59" s="10"/>
      <c r="L59" s="46"/>
    </row>
    <row r="60" spans="1:12" ht="15.75" customHeight="1">
      <c r="B60" s="153"/>
      <c r="C60" s="153"/>
      <c r="D60" s="153"/>
      <c r="E60" s="153"/>
      <c r="F60" s="153"/>
      <c r="J60" s="118"/>
      <c r="L60" s="46"/>
    </row>
    <row r="61" spans="1:12" ht="15" customHeight="1">
      <c r="B61" s="153"/>
      <c r="C61" s="153"/>
      <c r="D61" s="153"/>
      <c r="E61" s="153"/>
      <c r="F61" s="153"/>
    </row>
    <row r="62" spans="1:12" ht="15" customHeight="1">
      <c r="B62" s="153"/>
      <c r="C62" s="153"/>
      <c r="D62" s="153"/>
      <c r="E62" s="153"/>
      <c r="F62" s="153"/>
    </row>
    <row r="64" spans="1:12" ht="18">
      <c r="B64" s="137"/>
      <c r="C64" s="170" t="s">
        <v>120</v>
      </c>
      <c r="D64" s="170"/>
      <c r="E64" s="170"/>
      <c r="F64" s="170"/>
      <c r="G64" s="170"/>
      <c r="H64" s="137"/>
      <c r="I64" s="137"/>
      <c r="J64" s="137"/>
    </row>
    <row r="65" spans="2:11">
      <c r="B65" s="89"/>
      <c r="C65" s="89"/>
      <c r="D65" s="89"/>
      <c r="E65" s="89"/>
      <c r="F65" s="89"/>
      <c r="G65" s="89"/>
      <c r="H65" s="89"/>
      <c r="I65" s="89"/>
      <c r="J65" s="89"/>
    </row>
    <row r="66" spans="2:11">
      <c r="B66" s="89"/>
      <c r="C66" s="89" t="s">
        <v>80</v>
      </c>
      <c r="D66" s="89"/>
      <c r="E66" s="89"/>
      <c r="F66" s="89"/>
      <c r="G66" s="89"/>
      <c r="H66" s="89"/>
      <c r="I66" s="89"/>
      <c r="J66" s="89"/>
    </row>
    <row r="67" spans="2:11">
      <c r="B67" s="89"/>
      <c r="C67" s="90" t="s">
        <v>85</v>
      </c>
      <c r="D67" s="89"/>
      <c r="E67" s="89"/>
      <c r="F67" s="89"/>
      <c r="G67" s="89"/>
      <c r="H67" s="89"/>
      <c r="I67" s="89"/>
      <c r="J67" s="5"/>
    </row>
    <row r="68" spans="2:11">
      <c r="B68" s="89"/>
      <c r="C68" s="90" t="s">
        <v>86</v>
      </c>
      <c r="D68" s="89"/>
      <c r="E68" s="89"/>
      <c r="F68" s="89"/>
      <c r="G68" s="89"/>
      <c r="H68" s="89"/>
      <c r="I68" s="89"/>
      <c r="J68" s="5"/>
    </row>
    <row r="69" spans="2:11">
      <c r="B69" s="89"/>
      <c r="C69" s="90" t="s">
        <v>87</v>
      </c>
      <c r="D69" s="89"/>
      <c r="E69" s="89"/>
      <c r="F69" s="89"/>
      <c r="G69" s="89"/>
      <c r="H69" s="89"/>
      <c r="I69" s="89"/>
      <c r="J69" s="5"/>
    </row>
    <row r="70" spans="2:11">
      <c r="B70" s="89"/>
      <c r="C70" s="90" t="s">
        <v>88</v>
      </c>
      <c r="D70" s="89"/>
      <c r="E70" s="89"/>
      <c r="F70" s="89"/>
      <c r="G70" s="89"/>
      <c r="H70" s="89"/>
      <c r="I70" s="89"/>
      <c r="J70" s="5"/>
    </row>
    <row r="71" spans="2:11">
      <c r="B71" s="89"/>
      <c r="C71" s="90" t="s">
        <v>89</v>
      </c>
      <c r="D71" s="89"/>
      <c r="E71" s="89"/>
      <c r="F71" s="89"/>
      <c r="G71" s="89"/>
      <c r="H71" s="89"/>
      <c r="I71" s="89"/>
      <c r="J71" s="5"/>
    </row>
    <row r="72" spans="2:11">
      <c r="B72" s="89"/>
      <c r="C72" s="90"/>
      <c r="D72" s="89"/>
      <c r="E72" s="89"/>
      <c r="F72" s="89"/>
      <c r="G72" s="89"/>
      <c r="H72" s="89"/>
      <c r="I72" s="89"/>
      <c r="J72" s="5"/>
    </row>
    <row r="73" spans="2:11">
      <c r="B73" s="89"/>
      <c r="C73" s="169" t="s">
        <v>81</v>
      </c>
      <c r="D73" s="169"/>
      <c r="E73" s="169"/>
      <c r="F73" s="169"/>
      <c r="G73" s="91" t="s">
        <v>82</v>
      </c>
      <c r="H73" s="5" t="s">
        <v>83</v>
      </c>
      <c r="I73" s="89"/>
      <c r="J73" s="5"/>
    </row>
    <row r="74" spans="2:11" ht="21">
      <c r="B74" s="89"/>
      <c r="C74" s="5"/>
      <c r="D74" s="5"/>
      <c r="E74" s="5"/>
      <c r="F74" s="5"/>
      <c r="G74" s="91" t="s">
        <v>82</v>
      </c>
      <c r="H74" s="169" t="s">
        <v>91</v>
      </c>
      <c r="I74" s="169"/>
      <c r="J74" s="169"/>
    </row>
    <row r="75" spans="2:11" ht="21.75" thickBot="1">
      <c r="B75" s="89"/>
      <c r="C75" s="5"/>
      <c r="D75" s="5"/>
      <c r="E75" s="5"/>
      <c r="F75" s="5"/>
      <c r="G75" s="91" t="s">
        <v>82</v>
      </c>
      <c r="H75" s="5" t="s">
        <v>92</v>
      </c>
      <c r="I75" s="89"/>
      <c r="J75" s="5"/>
    </row>
    <row r="76" spans="2:11" ht="18.75">
      <c r="C76" s="89"/>
      <c r="D76" s="96" t="s">
        <v>93</v>
      </c>
      <c r="E76" s="97"/>
      <c r="F76" s="97"/>
      <c r="G76" s="97"/>
      <c r="H76" s="97"/>
      <c r="I76" s="98"/>
      <c r="J76" s="92">
        <v>265.07</v>
      </c>
      <c r="K76" s="5"/>
    </row>
    <row r="77" spans="2:11" ht="15.75">
      <c r="C77" s="89"/>
      <c r="D77" s="99" t="s">
        <v>84</v>
      </c>
      <c r="E77" s="100"/>
      <c r="F77" s="100"/>
      <c r="G77" s="100"/>
      <c r="H77" s="100"/>
      <c r="I77" s="101"/>
      <c r="J77" s="93">
        <v>2</v>
      </c>
      <c r="K77" s="5"/>
    </row>
    <row r="78" spans="2:11" ht="18.75">
      <c r="C78" s="5"/>
      <c r="D78" s="99" t="s">
        <v>94</v>
      </c>
      <c r="E78" s="100"/>
      <c r="F78" s="100"/>
      <c r="G78" s="100"/>
      <c r="H78" s="100"/>
      <c r="I78" s="101"/>
      <c r="J78" s="94">
        <v>530.14</v>
      </c>
      <c r="K78" s="5"/>
    </row>
    <row r="79" spans="2:11" ht="16.5" thickBot="1">
      <c r="C79" s="5"/>
      <c r="D79" s="102" t="s">
        <v>90</v>
      </c>
      <c r="E79" s="103"/>
      <c r="F79" s="103"/>
      <c r="G79" s="103"/>
      <c r="H79" s="103"/>
      <c r="I79" s="104"/>
      <c r="J79" s="95">
        <v>15011.97438</v>
      </c>
      <c r="K79" s="5"/>
    </row>
    <row r="80" spans="2:11" ht="21">
      <c r="C80" s="5"/>
      <c r="D80" s="4" t="s">
        <v>95</v>
      </c>
      <c r="E80" s="4"/>
      <c r="F80" s="4"/>
      <c r="G80" s="5"/>
      <c r="H80" s="5"/>
      <c r="I80" s="5"/>
      <c r="J80" s="5"/>
      <c r="K80" s="5"/>
    </row>
    <row r="81" spans="2:11">
      <c r="C81" s="168"/>
      <c r="D81" s="168"/>
      <c r="E81" s="168"/>
      <c r="F81" s="168"/>
      <c r="G81" s="168"/>
      <c r="H81" s="168"/>
      <c r="I81" s="168"/>
      <c r="K81" s="5"/>
    </row>
    <row r="82" spans="2:11" ht="7.5" customHeight="1">
      <c r="C82" s="5"/>
      <c r="D82" s="5"/>
      <c r="E82" s="5"/>
      <c r="F82" s="5"/>
      <c r="G82" s="5"/>
      <c r="H82" s="5"/>
      <c r="I82" s="5"/>
    </row>
    <row r="83" spans="2:11">
      <c r="C83" s="5"/>
      <c r="D83" s="4"/>
      <c r="E83" s="4"/>
      <c r="F83" s="4"/>
      <c r="G83" s="4"/>
      <c r="H83" s="4"/>
      <c r="I83" s="5"/>
    </row>
    <row r="88" spans="2:11" ht="15" customHeight="1">
      <c r="B88" s="152" t="s">
        <v>16</v>
      </c>
      <c r="C88" s="152"/>
      <c r="D88" s="152"/>
      <c r="E88" s="152"/>
      <c r="F88" s="152"/>
    </row>
    <row r="89" spans="2:11">
      <c r="B89" s="152"/>
      <c r="C89" s="152"/>
      <c r="D89" s="152"/>
      <c r="E89" s="152"/>
      <c r="F89" s="152"/>
    </row>
    <row r="90" spans="2:11">
      <c r="B90" s="152"/>
      <c r="C90" s="152"/>
      <c r="D90" s="152"/>
      <c r="E90" s="152"/>
      <c r="F90" s="152"/>
    </row>
    <row r="94" spans="2:11" ht="15" customHeight="1">
      <c r="B94" s="153"/>
      <c r="C94" s="153"/>
      <c r="D94" s="153"/>
      <c r="E94" s="153"/>
      <c r="F94" s="153"/>
    </row>
    <row r="95" spans="2:11" ht="15" customHeight="1">
      <c r="B95" s="153"/>
      <c r="C95" s="153"/>
      <c r="D95" s="153"/>
      <c r="E95" s="153"/>
      <c r="F95" s="153"/>
    </row>
    <row r="96" spans="2:11" ht="15" customHeight="1">
      <c r="B96" s="153"/>
      <c r="C96" s="153"/>
      <c r="D96" s="153"/>
      <c r="E96" s="153"/>
      <c r="F96" s="153"/>
    </row>
    <row r="99" spans="3:14" ht="18">
      <c r="C99" s="138" t="s">
        <v>96</v>
      </c>
      <c r="D99" s="115"/>
      <c r="E99" s="115"/>
      <c r="F99" s="115"/>
      <c r="G99" s="115"/>
      <c r="H99" s="115"/>
      <c r="I99" s="115"/>
    </row>
    <row r="101" spans="3:14" ht="63.75">
      <c r="C101" s="7"/>
      <c r="D101" s="36" t="s">
        <v>97</v>
      </c>
      <c r="E101" s="36" t="s">
        <v>25</v>
      </c>
      <c r="F101" s="36" t="s">
        <v>26</v>
      </c>
      <c r="G101" s="10"/>
    </row>
    <row r="102" spans="3:14" ht="23.25" customHeight="1">
      <c r="C102" s="105" t="s">
        <v>98</v>
      </c>
      <c r="D102" s="106">
        <v>1067750</v>
      </c>
      <c r="E102" s="107">
        <v>1323779.2230803354</v>
      </c>
      <c r="F102" s="107">
        <v>1643867.6412201216</v>
      </c>
      <c r="G102" s="10"/>
    </row>
    <row r="103" spans="3:14" ht="24" customHeight="1">
      <c r="C103" s="105" t="s">
        <v>99</v>
      </c>
      <c r="D103" s="108">
        <v>1126650</v>
      </c>
      <c r="E103" s="108">
        <v>1266981.0493915607</v>
      </c>
      <c r="F103" s="108">
        <v>1426755.4200284686</v>
      </c>
      <c r="G103" s="10"/>
    </row>
    <row r="104" spans="3:14" ht="23.25" customHeight="1">
      <c r="C104" s="105" t="s">
        <v>100</v>
      </c>
      <c r="D104" s="109">
        <v>58001.999999999993</v>
      </c>
      <c r="E104" s="110">
        <v>67275.949210785431</v>
      </c>
      <c r="F104" s="110">
        <v>78034.990063863879</v>
      </c>
      <c r="G104" s="10"/>
    </row>
    <row r="105" spans="3:14" s="10" customFormat="1" ht="23.25" customHeight="1">
      <c r="C105" s="105" t="s">
        <v>117</v>
      </c>
      <c r="D105" s="109">
        <v>181680</v>
      </c>
      <c r="E105" s="110">
        <v>200687.74774470768</v>
      </c>
      <c r="F105" s="110">
        <v>221684.12645774666</v>
      </c>
      <c r="M105" s="113"/>
      <c r="N105" s="113"/>
    </row>
    <row r="106" spans="3:14" ht="24" customHeight="1">
      <c r="C106" s="105" t="s">
        <v>101</v>
      </c>
      <c r="D106" s="108">
        <v>15012</v>
      </c>
      <c r="E106" s="108">
        <v>15012</v>
      </c>
      <c r="F106" s="108">
        <v>15012</v>
      </c>
      <c r="G106" s="10"/>
    </row>
    <row r="107" spans="3:14" ht="24.75" customHeight="1">
      <c r="C107" s="111" t="s">
        <v>48</v>
      </c>
      <c r="D107" s="112">
        <f>SUM(D102:D106)</f>
        <v>2449094</v>
      </c>
      <c r="E107" s="112">
        <f t="shared" ref="E107:F107" si="8">SUM(E102:E106)</f>
        <v>2873735.9694273896</v>
      </c>
      <c r="F107" s="112">
        <f t="shared" si="8"/>
        <v>3385354.1777702007</v>
      </c>
      <c r="G107" s="10"/>
    </row>
  </sheetData>
  <mergeCells count="32">
    <mergeCell ref="B45:H45"/>
    <mergeCell ref="J57:J58"/>
    <mergeCell ref="J51:J56"/>
    <mergeCell ref="C73:F73"/>
    <mergeCell ref="B49:F49"/>
    <mergeCell ref="B59:D59"/>
    <mergeCell ref="B60:F62"/>
    <mergeCell ref="B1:F1"/>
    <mergeCell ref="J2:J4"/>
    <mergeCell ref="D39:F39"/>
    <mergeCell ref="D40:F40"/>
    <mergeCell ref="B41:F43"/>
    <mergeCell ref="B20:J21"/>
    <mergeCell ref="B19:H19"/>
    <mergeCell ref="H2:I3"/>
    <mergeCell ref="G2:G4"/>
    <mergeCell ref="B88:F90"/>
    <mergeCell ref="B94:F96"/>
    <mergeCell ref="K2:K4"/>
    <mergeCell ref="L2:L4"/>
    <mergeCell ref="B2:B4"/>
    <mergeCell ref="C2:C4"/>
    <mergeCell ref="D2:D4"/>
    <mergeCell ref="E2:E4"/>
    <mergeCell ref="F2:F4"/>
    <mergeCell ref="C11:F11"/>
    <mergeCell ref="C10:F10"/>
    <mergeCell ref="B13:F16"/>
    <mergeCell ref="C81:I81"/>
    <mergeCell ref="H74:J74"/>
    <mergeCell ref="C64:G64"/>
    <mergeCell ref="B44:H4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Layout" topLeftCell="A38" zoomScaleNormal="100" workbookViewId="0">
      <selection activeCell="A39" sqref="A39:L54"/>
    </sheetView>
  </sheetViews>
  <sheetFormatPr defaultRowHeight="15"/>
  <cols>
    <col min="1" max="1" width="17.140625" customWidth="1"/>
    <col min="2" max="2" width="10.85546875" customWidth="1"/>
    <col min="5" max="5" width="16.85546875" customWidth="1"/>
  </cols>
  <sheetData>
    <row r="1" spans="1:11" ht="9" hidden="1" customHeight="1" thickBo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5.25" hidden="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25" hidden="1" customHeight="1" thickBot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4.5" hidden="1" customHeight="1" thickBo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8" spans="1:11" ht="27" customHeight="1"/>
    <row r="21" spans="1:10">
      <c r="A21" s="14"/>
      <c r="B21" s="15"/>
      <c r="C21" s="15"/>
      <c r="D21" s="16"/>
      <c r="E21" s="15"/>
      <c r="F21" s="17"/>
      <c r="G21" s="15"/>
      <c r="H21" s="18"/>
      <c r="I21" s="18"/>
      <c r="J21" s="19"/>
    </row>
    <row r="22" spans="1:10" ht="15.75" thickBot="1">
      <c r="A22" s="23"/>
      <c r="B22" s="24"/>
      <c r="C22" s="24"/>
      <c r="D22" s="25"/>
      <c r="E22" s="24"/>
      <c r="F22" s="26"/>
      <c r="G22" s="24"/>
      <c r="H22" s="27"/>
      <c r="I22" s="27"/>
      <c r="J22" s="28"/>
    </row>
    <row r="23" spans="1:10" ht="15.75" thickBot="1">
      <c r="A23" s="29"/>
      <c r="B23" s="30"/>
      <c r="C23" s="30"/>
      <c r="D23" s="30"/>
      <c r="E23" s="30"/>
      <c r="F23" s="31"/>
      <c r="G23" s="32"/>
      <c r="H23" s="33"/>
      <c r="I23" s="34"/>
      <c r="J23" s="35"/>
    </row>
    <row r="39" spans="1:12" ht="16.5" thickBot="1">
      <c r="A39" s="193" t="s">
        <v>55</v>
      </c>
      <c r="B39" s="193"/>
      <c r="C39" s="193"/>
      <c r="D39" s="193"/>
      <c r="E39" s="193"/>
      <c r="F39" s="56"/>
      <c r="G39" s="56"/>
      <c r="H39" s="56"/>
      <c r="I39" s="56"/>
      <c r="J39" s="56"/>
      <c r="K39" s="56"/>
      <c r="L39" s="45"/>
    </row>
    <row r="40" spans="1:12" ht="71.25">
      <c r="A40" s="56"/>
      <c r="B40" s="57" t="s">
        <v>56</v>
      </c>
      <c r="C40" s="48" t="s">
        <v>57</v>
      </c>
      <c r="D40" s="48" t="s">
        <v>58</v>
      </c>
      <c r="E40" s="48" t="s">
        <v>22</v>
      </c>
      <c r="F40" s="48" t="s">
        <v>59</v>
      </c>
      <c r="G40" s="48" t="s">
        <v>60</v>
      </c>
      <c r="H40" s="48" t="s">
        <v>61</v>
      </c>
      <c r="I40" s="48" t="s">
        <v>62</v>
      </c>
      <c r="J40" s="48" t="s">
        <v>63</v>
      </c>
      <c r="K40" s="49" t="s">
        <v>64</v>
      </c>
      <c r="L40" s="46"/>
    </row>
    <row r="41" spans="1:12" ht="29.25" thickBot="1">
      <c r="A41" s="56"/>
      <c r="B41" s="58">
        <v>4500</v>
      </c>
      <c r="C41" s="59">
        <v>4.5</v>
      </c>
      <c r="D41" s="59">
        <v>40000</v>
      </c>
      <c r="E41" s="54">
        <v>1</v>
      </c>
      <c r="F41" s="54">
        <v>1.5</v>
      </c>
      <c r="G41" s="59">
        <v>282000</v>
      </c>
      <c r="H41" s="59">
        <v>1067370</v>
      </c>
      <c r="I41" s="60">
        <v>1179040.5180001575</v>
      </c>
      <c r="J41" s="60">
        <v>1302394.2429392615</v>
      </c>
      <c r="K41" s="61">
        <v>1438653.4967588843</v>
      </c>
      <c r="L41" s="47" t="s">
        <v>65</v>
      </c>
    </row>
    <row r="42" spans="1:12" ht="15.75">
      <c r="A42" s="56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46"/>
    </row>
    <row r="43" spans="1:12" ht="16.5" thickBot="1">
      <c r="A43" s="193" t="s">
        <v>66</v>
      </c>
      <c r="B43" s="193"/>
      <c r="C43" s="193"/>
      <c r="D43" s="193"/>
      <c r="E43" s="193"/>
      <c r="F43" s="62"/>
      <c r="G43" s="62"/>
      <c r="H43" s="62"/>
      <c r="I43" s="62"/>
      <c r="J43" s="62"/>
      <c r="K43" s="62"/>
      <c r="L43" s="46"/>
    </row>
    <row r="44" spans="1:12" ht="71.25">
      <c r="A44" s="56"/>
      <c r="B44" s="57" t="s">
        <v>20</v>
      </c>
      <c r="C44" s="63" t="s">
        <v>19</v>
      </c>
      <c r="D44" s="48" t="s">
        <v>21</v>
      </c>
      <c r="E44" s="48" t="s">
        <v>22</v>
      </c>
      <c r="F44" s="48" t="s">
        <v>23</v>
      </c>
      <c r="G44" s="48" t="s">
        <v>67</v>
      </c>
      <c r="H44" s="48" t="s">
        <v>24</v>
      </c>
      <c r="I44" s="48" t="s">
        <v>62</v>
      </c>
      <c r="J44" s="48" t="s">
        <v>63</v>
      </c>
      <c r="K44" s="49" t="s">
        <v>64</v>
      </c>
      <c r="L44" s="45"/>
    </row>
    <row r="45" spans="1:12" ht="15.75">
      <c r="A45" s="56"/>
      <c r="B45" s="64"/>
      <c r="C45" s="65"/>
      <c r="D45" s="53"/>
      <c r="E45" s="66"/>
      <c r="F45" s="53"/>
      <c r="G45" s="53"/>
      <c r="H45" s="53"/>
      <c r="I45" s="67"/>
      <c r="J45" s="67"/>
      <c r="K45" s="68"/>
      <c r="L45" s="45"/>
    </row>
    <row r="46" spans="1:12" ht="15.75">
      <c r="A46" s="56"/>
      <c r="B46" s="64"/>
      <c r="C46" s="65"/>
      <c r="D46" s="53"/>
      <c r="E46" s="66"/>
      <c r="F46" s="53"/>
      <c r="G46" s="53"/>
      <c r="H46" s="53"/>
      <c r="I46" s="67"/>
      <c r="J46" s="67"/>
      <c r="K46" s="68"/>
      <c r="L46" s="45"/>
    </row>
    <row r="47" spans="1:12" ht="28.5">
      <c r="A47" s="56"/>
      <c r="B47" s="64" t="s">
        <v>68</v>
      </c>
      <c r="C47" s="69" t="s">
        <v>69</v>
      </c>
      <c r="D47" s="50">
        <v>280</v>
      </c>
      <c r="E47" s="51">
        <v>1.03</v>
      </c>
      <c r="F47" s="50">
        <v>40</v>
      </c>
      <c r="G47" s="50">
        <v>1</v>
      </c>
      <c r="H47" s="53">
        <v>11200</v>
      </c>
      <c r="I47" s="67">
        <v>12408.564787073732</v>
      </c>
      <c r="J47" s="67">
        <v>13747.542863839837</v>
      </c>
      <c r="K47" s="68">
        <v>15231.006811520518</v>
      </c>
      <c r="L47" s="45"/>
    </row>
    <row r="48" spans="1:12" ht="28.5">
      <c r="A48" s="56"/>
      <c r="B48" s="64" t="s">
        <v>70</v>
      </c>
      <c r="C48" s="65" t="s">
        <v>71</v>
      </c>
      <c r="D48" s="53">
        <v>12</v>
      </c>
      <c r="E48" s="66">
        <v>0.5</v>
      </c>
      <c r="F48" s="53">
        <v>135</v>
      </c>
      <c r="G48" s="53">
        <v>1</v>
      </c>
      <c r="H48" s="53">
        <v>1620</v>
      </c>
      <c r="I48" s="67">
        <v>1702.8470139060785</v>
      </c>
      <c r="J48" s="67">
        <v>1789.9308350424985</v>
      </c>
      <c r="K48" s="68">
        <v>1881.4681342904516</v>
      </c>
      <c r="L48" s="46"/>
    </row>
    <row r="49" spans="1:12" ht="28.5">
      <c r="A49" s="44"/>
      <c r="B49" s="64" t="s">
        <v>72</v>
      </c>
      <c r="C49" s="65" t="s">
        <v>35</v>
      </c>
      <c r="D49" s="53">
        <v>5</v>
      </c>
      <c r="E49" s="66">
        <v>0.5</v>
      </c>
      <c r="F49" s="53">
        <v>45</v>
      </c>
      <c r="G49" s="52">
        <v>1</v>
      </c>
      <c r="H49" s="53">
        <v>225</v>
      </c>
      <c r="I49" s="67">
        <v>236.50652970917756</v>
      </c>
      <c r="J49" s="67">
        <v>248.60150486701369</v>
      </c>
      <c r="K49" s="68">
        <v>261.31501865145162</v>
      </c>
      <c r="L49" s="46"/>
    </row>
    <row r="50" spans="1:12" ht="15.75">
      <c r="A50" s="44"/>
      <c r="B50" s="64" t="s">
        <v>73</v>
      </c>
      <c r="C50" s="65" t="s">
        <v>74</v>
      </c>
      <c r="D50" s="53">
        <v>4</v>
      </c>
      <c r="E50" s="66">
        <v>1</v>
      </c>
      <c r="F50" s="53">
        <v>6</v>
      </c>
      <c r="G50" s="52">
        <v>1</v>
      </c>
      <c r="H50" s="53">
        <v>24</v>
      </c>
      <c r="I50" s="67">
        <v>26.510931009868912</v>
      </c>
      <c r="J50" s="67">
        <v>29.284560958751207</v>
      </c>
      <c r="K50" s="68">
        <v>32.348373967989751</v>
      </c>
      <c r="L50" s="46"/>
    </row>
    <row r="51" spans="1:12" ht="15.75">
      <c r="A51" s="44"/>
      <c r="B51" s="64" t="s">
        <v>75</v>
      </c>
      <c r="C51" s="70" t="s">
        <v>76</v>
      </c>
      <c r="D51" s="52">
        <v>25</v>
      </c>
      <c r="E51" s="71">
        <v>0.2</v>
      </c>
      <c r="F51" s="52">
        <v>8</v>
      </c>
      <c r="G51" s="52">
        <v>1</v>
      </c>
      <c r="H51" s="53">
        <v>200</v>
      </c>
      <c r="I51" s="67">
        <v>204.03619267361543</v>
      </c>
      <c r="J51" s="67">
        <v>208.15383960372364</v>
      </c>
      <c r="K51" s="68">
        <v>212.35458461569095</v>
      </c>
      <c r="L51" s="46"/>
    </row>
    <row r="52" spans="1:12" ht="16.5" thickBot="1">
      <c r="A52" s="44"/>
      <c r="B52" s="58" t="s">
        <v>77</v>
      </c>
      <c r="C52" s="72" t="s">
        <v>78</v>
      </c>
      <c r="D52" s="73">
        <v>15</v>
      </c>
      <c r="E52" s="74">
        <v>0.2</v>
      </c>
      <c r="F52" s="73">
        <v>5</v>
      </c>
      <c r="G52" s="73">
        <v>1</v>
      </c>
      <c r="H52" s="59">
        <v>75</v>
      </c>
      <c r="I52" s="60">
        <v>76.513572252605783</v>
      </c>
      <c r="J52" s="60">
        <v>78.057689851396361</v>
      </c>
      <c r="K52" s="61">
        <v>79.6329692308841</v>
      </c>
      <c r="L52" s="46"/>
    </row>
    <row r="53" spans="1:12" ht="16.5" thickBot="1">
      <c r="A53" s="44"/>
      <c r="B53" s="62"/>
      <c r="C53" s="62"/>
      <c r="D53" s="62"/>
      <c r="E53" s="62"/>
      <c r="F53" s="62"/>
      <c r="G53" s="55" t="s">
        <v>48</v>
      </c>
      <c r="H53" s="75">
        <v>16276</v>
      </c>
      <c r="I53" s="76">
        <v>17720.534142869266</v>
      </c>
      <c r="J53" s="76">
        <v>19307.366602614096</v>
      </c>
      <c r="K53" s="76">
        <v>21051.185419327445</v>
      </c>
      <c r="L53" s="46"/>
    </row>
    <row r="54" spans="1:12" ht="16.5" thickBot="1">
      <c r="A54" s="44"/>
      <c r="B54" s="62"/>
      <c r="C54" s="194" t="s">
        <v>79</v>
      </c>
      <c r="D54" s="194"/>
      <c r="E54" s="194"/>
      <c r="F54" s="194"/>
      <c r="G54" s="194"/>
      <c r="H54" s="77">
        <v>1083646</v>
      </c>
      <c r="I54" s="78">
        <v>1196761.0521430268</v>
      </c>
      <c r="J54" s="78">
        <v>1321701.6095418755</v>
      </c>
      <c r="K54" s="78">
        <v>1459704.6821782116</v>
      </c>
      <c r="L54" s="46"/>
    </row>
    <row r="55" spans="1:12" ht="15.75">
      <c r="A55" s="44"/>
      <c r="L55" s="46"/>
    </row>
    <row r="56" spans="1:12" ht="15.75">
      <c r="A56" s="44"/>
      <c r="L56" s="46"/>
    </row>
  </sheetData>
  <mergeCells count="5">
    <mergeCell ref="A1:K1"/>
    <mergeCell ref="A3:K4"/>
    <mergeCell ref="A39:E39"/>
    <mergeCell ref="A43:E43"/>
    <mergeCell ref="C54:G5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ASHIQ</cp:lastModifiedBy>
  <cp:lastPrinted>2016-09-26T23:23:37Z</cp:lastPrinted>
  <dcterms:created xsi:type="dcterms:W3CDTF">2016-09-17T13:46:21Z</dcterms:created>
  <dcterms:modified xsi:type="dcterms:W3CDTF">2016-09-26T23:45:49Z</dcterms:modified>
</cp:coreProperties>
</file>